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55" windowWidth="19410" windowHeight="9660"/>
  </bookViews>
  <sheets>
    <sheet name="таблица 3 ДОП 2024 " sheetId="3" r:id="rId1"/>
    <sheet name="таблица 3 ДОП 2025 " sheetId="4" r:id="rId2"/>
    <sheet name="таблица 3 ДОП 2026  " sheetId="5" r:id="rId3"/>
  </sheets>
  <definedNames>
    <definedName name="sub_11000" localSheetId="0">'таблица 3 ДОП 2024 '!$A$1</definedName>
    <definedName name="sub_11000" localSheetId="1">'таблица 3 ДОП 2025 '!$A$1</definedName>
    <definedName name="sub_11000" localSheetId="2">'таблица 3 ДОП 2026  '!$A$1</definedName>
    <definedName name="_xlnm.Print_Area" localSheetId="0">'таблица 3 ДОП 2024 '!$A$1:$Q$16</definedName>
    <definedName name="_xlnm.Print_Area" localSheetId="1">'таблица 3 ДОП 2025 '!$A$1:$Q$16</definedName>
    <definedName name="_xlnm.Print_Area" localSheetId="2">'таблица 3 ДОП 2026  '!$A$1:$Q$16</definedName>
  </definedNames>
  <calcPr calcId="145621"/>
</workbook>
</file>

<file path=xl/calcChain.xml><?xml version="1.0" encoding="utf-8"?>
<calcChain xmlns="http://schemas.openxmlformats.org/spreadsheetml/2006/main">
  <c r="P16" i="5" l="1"/>
  <c r="O16" i="5"/>
  <c r="N16" i="5"/>
  <c r="M16" i="5"/>
  <c r="L16" i="5"/>
  <c r="K16" i="5"/>
  <c r="J16" i="5"/>
  <c r="I16" i="5"/>
  <c r="H16" i="5"/>
  <c r="G16" i="5"/>
  <c r="E16" i="5"/>
  <c r="Q15" i="5"/>
  <c r="F15" i="5" s="1"/>
  <c r="Q14" i="5"/>
  <c r="F14" i="5"/>
  <c r="Q13" i="5"/>
  <c r="F13" i="5" s="1"/>
  <c r="Q12" i="5"/>
  <c r="F12" i="5"/>
  <c r="Q11" i="5"/>
  <c r="F11" i="5" s="1"/>
  <c r="Q10" i="5"/>
  <c r="Q16" i="5" s="1"/>
  <c r="F10" i="5"/>
  <c r="P16" i="4"/>
  <c r="O16" i="4"/>
  <c r="N16" i="4"/>
  <c r="M16" i="4"/>
  <c r="L16" i="4"/>
  <c r="K16" i="4"/>
  <c r="J16" i="4"/>
  <c r="I16" i="4"/>
  <c r="H16" i="4"/>
  <c r="G16" i="4"/>
  <c r="E16" i="4"/>
  <c r="Q15" i="4"/>
  <c r="F15" i="4"/>
  <c r="Q14" i="4"/>
  <c r="F14" i="4"/>
  <c r="Q13" i="4"/>
  <c r="F13" i="4" s="1"/>
  <c r="Q12" i="4"/>
  <c r="F12" i="4"/>
  <c r="Q11" i="4"/>
  <c r="F11" i="4" s="1"/>
  <c r="Q10" i="4"/>
  <c r="Q16" i="4" s="1"/>
  <c r="E16" i="3"/>
  <c r="F10" i="4" l="1"/>
  <c r="Q12" i="3"/>
  <c r="F12" i="3" s="1"/>
  <c r="O16" i="3" l="1"/>
  <c r="N16" i="3"/>
  <c r="M16" i="3"/>
  <c r="L16" i="3"/>
  <c r="K16" i="3"/>
  <c r="J16" i="3"/>
  <c r="I16" i="3"/>
  <c r="H16" i="3"/>
  <c r="P16" i="3"/>
  <c r="Q14" i="3"/>
  <c r="Q13" i="3"/>
  <c r="F13" i="3" s="1"/>
  <c r="G16" i="3"/>
  <c r="Q11" i="3"/>
  <c r="F11" i="3" s="1"/>
  <c r="Q10" i="3"/>
  <c r="F10" i="3" s="1"/>
  <c r="F14" i="3" l="1"/>
  <c r="Q15" i="3"/>
  <c r="F15" i="3" s="1"/>
  <c r="Q16" i="3" l="1"/>
</calcChain>
</file>

<file path=xl/sharedStrings.xml><?xml version="1.0" encoding="utf-8"?>
<sst xmlns="http://schemas.openxmlformats.org/spreadsheetml/2006/main" count="93" uniqueCount="33">
  <si>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</si>
  <si>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</si>
  <si>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</si>
  <si>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</si>
  <si>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</si>
  <si>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</si>
  <si>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</si>
  <si>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дополнительных общеобразовательных программ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</si>
  <si>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</si>
  <si>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</si>
  <si>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учреждение дополнительного образования Удельнинский центр внешкольной работы</t>
  </si>
  <si>
    <t>Расчет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</si>
  <si>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</si>
  <si>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</si>
  <si>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</si>
  <si>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</si>
  <si>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</si>
  <si>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</si>
  <si>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</si>
  <si>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</si>
  <si>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</si>
  <si>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</si>
  <si>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</si>
  <si>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</si>
  <si>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</si>
  <si>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Таблица3</t>
  </si>
  <si>
    <t>базовых нормативов затрат на услугу на 2024 год</t>
  </si>
  <si>
    <t>1.</t>
  </si>
  <si>
    <t>Муниципальное общеобразовательное учреждение Гимназия №2 ( ЦВР)</t>
  </si>
  <si>
    <t>базовых нормативов затрат на услугу на 2025 год</t>
  </si>
  <si>
    <t>базовых нормативов затрат на услугу на 2026 год</t>
  </si>
  <si>
    <t>Муниципальное учреждение дополнительного образования "Старт"</t>
  </si>
  <si>
    <t>Муниципальное учреждение дополнительного образования "Пионер"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</si>
</sst>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6" fillId="2" borderId="0" xfId="0" applyFont="1" applyFill="1"/>
    <xf numFmtId="4" fontId="8" fillId="2" borderId="7" xfId="0" applyNumberFormat="1" applyFont="1" applyFill="1" applyBorder="1" applyAlignment="1">
      <alignment horizontal="center" vertical="center" wrapText="1"/>
    </xf>
    <xf numFmtId="4" fontId="8" fillId="2" borderId="7" xfId="0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/>
    <xf numFmtId="0" fontId="5" fillId="2" borderId="0" xfId="0" applyFont="1" applyFill="1"/>
    <xf numFmtId="0" fontId="7" fillId="2" borderId="7" xfId="0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vertical="top" wrapText="1"/>
    </xf>
    <xf numFmtId="3" fontId="8" fillId="2" borderId="7" xfId="0" applyNumberFormat="1" applyFont="1" applyFill="1" applyBorder="1" applyAlignment="1">
      <alignment horizontal="center" vertical="center" wrapText="1"/>
    </xf>
    <xf numFmtId="3" fontId="7" fillId="2" borderId="7" xfId="0" applyNumberFormat="1" applyFont="1" applyFill="1" applyBorder="1" applyAlignment="1">
      <alignment horizontal="center" vertical="center" wrapText="1"/>
    </xf>
    <xf numFmtId="49" fontId="10" fillId="2" borderId="7" xfId="0" applyNumberFormat="1" applyFont="1" applyFill="1" applyBorder="1" applyAlignment="1">
      <alignment vertical="top" wrapText="1"/>
    </xf>
    <xf numFmtId="0" fontId="2" fillId="2" borderId="0" xfId="0" applyFont="1" applyFill="1" applyAlignment="1">
      <alignment horizontal="justify"/>
    </xf>
    <xf numFmtId="4" fontId="9" fillId="2" borderId="0" xfId="0" applyNumberFormat="1" applyFont="1" applyFill="1"/>
    <xf numFmtId="2" fontId="6" fillId="2" borderId="0" xfId="0" applyNumberFormat="1" applyFont="1" applyFill="1"/>
    <xf numFmtId="4" fontId="8" fillId="2" borderId="7" xfId="1" applyNumberFormat="1" applyFont="1" applyFill="1" applyBorder="1" applyAlignment="1">
      <alignment horizontal="center" vertical="center"/>
    </xf>
    <xf numFmtId="0" fontId="9" fillId="2" borderId="0" xfId="0" applyFont="1" applyFill="1"/>
    <xf numFmtId="0" fontId="4" fillId="2" borderId="0" xfId="0" applyFont="1" applyFill="1" applyAlignment="1">
      <alignment horizontal="right"/>
    </xf>
    <xf numFmtId="0" fontId="7" fillId="2" borderId="7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right"/>
    </xf>
    <xf numFmtId="3" fontId="8" fillId="2" borderId="13" xfId="0" applyNumberFormat="1" applyFont="1" applyFill="1" applyBorder="1" applyAlignment="1">
      <alignment horizontal="center" vertical="center" wrapText="1"/>
    </xf>
    <xf numFmtId="4" fontId="8" fillId="2" borderId="13" xfId="0" applyNumberFormat="1" applyFont="1" applyFill="1" applyBorder="1" applyAlignment="1">
      <alignment horizontal="center" vertical="center" wrapText="1"/>
    </xf>
    <xf numFmtId="4" fontId="8" fillId="2" borderId="13" xfId="0" applyNumberFormat="1" applyFont="1" applyFill="1" applyBorder="1" applyAlignment="1">
      <alignment horizontal="center" vertical="center"/>
    </xf>
    <xf numFmtId="4" fontId="8" fillId="2" borderId="13" xfId="1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right"/>
    </xf>
    <xf numFmtId="0" fontId="4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abSelected="1" view="pageBreakPreview" topLeftCell="C1" zoomScale="60" zoomScaleNormal="100" workbookViewId="0">
      <selection activeCell="G19" sqref="G19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6.42578125" style="1" customWidth="1"/>
    <col min="5" max="5" width="8.28515625" style="1" customWidth="1"/>
    <col min="6" max="6" width="11.140625" style="1" customWidth="1"/>
    <col min="7" max="7" width="14" style="6" customWidth="1"/>
    <col min="8" max="8" width="13.85546875" style="1" customWidth="1"/>
    <col min="9" max="9" width="12.140625" style="1" customWidth="1"/>
    <col min="10" max="13" width="13.85546875" style="1" customWidth="1"/>
    <col min="14" max="14" width="11.7109375" style="1" customWidth="1"/>
    <col min="15" max="15" width="11.42578125" style="1" customWidth="1"/>
    <col min="16" max="16" width="13.85546875" style="1" customWidth="1"/>
    <col min="17" max="17" width="14.28515625" style="6" customWidth="1"/>
    <col min="18" max="18" width="14.140625" style="1" customWidth="1"/>
    <col min="19" max="19" width="14.140625" style="1" bestFit="1" customWidth="1"/>
    <col min="20" max="20" width="11.7109375" style="1" customWidth="1"/>
    <col min="21" max="16384" width="9.140625" style="1"/>
  </cols>
  <sheetData>
    <row r="1" spans="1:20" ht="18.75" x14ac:dyDescent="0.3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</row>
    <row r="2" spans="1:20" ht="18.75" x14ac:dyDescent="0.3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3" spans="1:20" ht="18.75" x14ac:dyDescent="0.3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</row>
    <row r="4" spans="1:20" ht="18.75" x14ac:dyDescent="0.3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0" ht="15.75" x14ac:dyDescent="0.25">
      <c r="A5" s="51" t="s">
        <v>11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</row>
    <row r="6" spans="1:20" ht="15.75" x14ac:dyDescent="0.25">
      <c r="A6" s="51" t="s">
        <v>26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</row>
    <row r="7" spans="1:20" ht="16.5" thickBot="1" x14ac:dyDescent="0.3">
      <c r="A7" s="12"/>
      <c r="P7" s="49" t="s">
        <v>25</v>
      </c>
      <c r="Q7" s="49"/>
    </row>
    <row r="8" spans="1:20" ht="31.5" customHeight="1" thickBot="1" x14ac:dyDescent="0.3">
      <c r="A8" s="22" t="s">
        <v>0</v>
      </c>
      <c r="B8" s="38" t="s">
        <v>12</v>
      </c>
      <c r="C8" s="40" t="s">
        <v>5</v>
      </c>
      <c r="D8" s="41"/>
      <c r="E8" s="40" t="s">
        <v>13</v>
      </c>
      <c r="F8" s="44" t="s">
        <v>14</v>
      </c>
      <c r="G8" s="46" t="s">
        <v>15</v>
      </c>
      <c r="H8" s="46"/>
      <c r="I8" s="47"/>
      <c r="J8" s="48" t="s">
        <v>16</v>
      </c>
      <c r="K8" s="46"/>
      <c r="L8" s="46"/>
      <c r="M8" s="46"/>
      <c r="N8" s="46"/>
      <c r="O8" s="46"/>
      <c r="P8" s="47"/>
      <c r="Q8" s="31" t="s">
        <v>17</v>
      </c>
    </row>
    <row r="9" spans="1:20" ht="158.25" customHeight="1" thickBot="1" x14ac:dyDescent="0.3">
      <c r="A9" s="23" t="s">
        <v>1</v>
      </c>
      <c r="B9" s="39"/>
      <c r="C9" s="42"/>
      <c r="D9" s="43"/>
      <c r="E9" s="42"/>
      <c r="F9" s="45"/>
      <c r="G9" s="24" t="s">
        <v>18</v>
      </c>
      <c r="H9" s="24" t="s">
        <v>19</v>
      </c>
      <c r="I9" s="24" t="s">
        <v>20</v>
      </c>
      <c r="J9" s="24" t="s">
        <v>21</v>
      </c>
      <c r="K9" s="24" t="s">
        <v>2</v>
      </c>
      <c r="L9" s="24" t="s">
        <v>22</v>
      </c>
      <c r="M9" s="24" t="s">
        <v>23</v>
      </c>
      <c r="N9" s="24" t="s">
        <v>3</v>
      </c>
      <c r="O9" s="24" t="s">
        <v>4</v>
      </c>
      <c r="P9" s="24" t="s">
        <v>24</v>
      </c>
      <c r="Q9" s="32"/>
    </row>
    <row r="10" spans="1:20" ht="54" customHeight="1" x14ac:dyDescent="0.25">
      <c r="A10" s="33" t="s">
        <v>27</v>
      </c>
      <c r="B10" s="34" t="s">
        <v>7</v>
      </c>
      <c r="C10" s="7">
        <v>1</v>
      </c>
      <c r="D10" s="8" t="s">
        <v>31</v>
      </c>
      <c r="E10" s="26">
        <v>1082</v>
      </c>
      <c r="F10" s="27">
        <f>Q10/E10</f>
        <v>35766.04436229205</v>
      </c>
      <c r="G10" s="28">
        <v>25688170</v>
      </c>
      <c r="H10" s="29">
        <v>0</v>
      </c>
      <c r="I10" s="29">
        <v>0</v>
      </c>
      <c r="J10" s="27">
        <v>644000</v>
      </c>
      <c r="K10" s="28">
        <v>4692430</v>
      </c>
      <c r="L10" s="27">
        <v>59000</v>
      </c>
      <c r="M10" s="27">
        <v>0</v>
      </c>
      <c r="N10" s="27">
        <v>0</v>
      </c>
      <c r="O10" s="27">
        <v>0</v>
      </c>
      <c r="P10" s="28">
        <v>7615260</v>
      </c>
      <c r="Q10" s="27">
        <f>SUM(G10:P10)</f>
        <v>38698860</v>
      </c>
      <c r="R10" s="5"/>
      <c r="S10" s="5"/>
      <c r="T10" s="14"/>
    </row>
    <row r="11" spans="1:20" ht="54" customHeight="1" x14ac:dyDescent="0.25">
      <c r="A11" s="33"/>
      <c r="B11" s="35"/>
      <c r="C11" s="7">
        <v>2</v>
      </c>
      <c r="D11" s="8" t="s">
        <v>32</v>
      </c>
      <c r="E11" s="9">
        <v>1109</v>
      </c>
      <c r="F11" s="2">
        <f t="shared" ref="F11:F15" si="0">Q11/E11</f>
        <v>43531.758340847613</v>
      </c>
      <c r="G11" s="3">
        <v>28645662</v>
      </c>
      <c r="H11" s="15">
        <v>0</v>
      </c>
      <c r="I11" s="15">
        <v>0</v>
      </c>
      <c r="J11" s="2">
        <v>1477000</v>
      </c>
      <c r="K11" s="3">
        <v>9847188</v>
      </c>
      <c r="L11" s="2">
        <v>92000</v>
      </c>
      <c r="M11" s="2">
        <v>0</v>
      </c>
      <c r="N11" s="2">
        <v>0</v>
      </c>
      <c r="O11" s="2">
        <v>0</v>
      </c>
      <c r="P11" s="3">
        <v>8214870</v>
      </c>
      <c r="Q11" s="2">
        <f t="shared" ref="Q11:Q15" si="1">SUM(G11:P11)</f>
        <v>48276720</v>
      </c>
      <c r="R11" s="5"/>
      <c r="S11" s="5"/>
      <c r="T11" s="14"/>
    </row>
    <row r="12" spans="1:20" ht="54" customHeight="1" x14ac:dyDescent="0.25">
      <c r="A12" s="33"/>
      <c r="B12" s="35"/>
      <c r="C12" s="7">
        <v>3</v>
      </c>
      <c r="D12" s="8" t="s">
        <v>8</v>
      </c>
      <c r="E12" s="9">
        <v>2450</v>
      </c>
      <c r="F12" s="2">
        <f>Q12/E12</f>
        <v>16530.918367346938</v>
      </c>
      <c r="G12" s="3">
        <v>29284374</v>
      </c>
      <c r="H12" s="15">
        <v>0</v>
      </c>
      <c r="I12" s="15">
        <v>0</v>
      </c>
      <c r="J12" s="2">
        <v>1174700</v>
      </c>
      <c r="K12" s="3">
        <v>4031526</v>
      </c>
      <c r="L12" s="2">
        <v>80000</v>
      </c>
      <c r="M12" s="2">
        <v>0</v>
      </c>
      <c r="N12" s="2">
        <v>0</v>
      </c>
      <c r="O12" s="2">
        <v>0</v>
      </c>
      <c r="P12" s="3">
        <v>5930150</v>
      </c>
      <c r="Q12" s="2">
        <f>SUM(G12:P12)</f>
        <v>40500750</v>
      </c>
      <c r="R12" s="5"/>
      <c r="S12" s="5"/>
      <c r="T12" s="14"/>
    </row>
    <row r="13" spans="1:20" ht="45.75" customHeight="1" x14ac:dyDescent="0.25">
      <c r="A13" s="33"/>
      <c r="B13" s="35"/>
      <c r="C13" s="7">
        <v>4</v>
      </c>
      <c r="D13" s="8" t="s">
        <v>9</v>
      </c>
      <c r="E13" s="9">
        <v>1060</v>
      </c>
      <c r="F13" s="2">
        <f t="shared" si="0"/>
        <v>29405.037735849055</v>
      </c>
      <c r="G13" s="3">
        <v>23256277</v>
      </c>
      <c r="H13" s="15">
        <v>0</v>
      </c>
      <c r="I13" s="15">
        <v>0</v>
      </c>
      <c r="J13" s="2">
        <v>984000</v>
      </c>
      <c r="K13" s="3">
        <v>3581503</v>
      </c>
      <c r="L13" s="2">
        <v>56000</v>
      </c>
      <c r="M13" s="2">
        <v>0</v>
      </c>
      <c r="N13" s="2">
        <v>0</v>
      </c>
      <c r="O13" s="2">
        <v>0</v>
      </c>
      <c r="P13" s="3">
        <v>3291560</v>
      </c>
      <c r="Q13" s="2">
        <f t="shared" si="1"/>
        <v>31169340</v>
      </c>
      <c r="R13" s="5"/>
      <c r="S13" s="5"/>
      <c r="T13" s="14"/>
    </row>
    <row r="14" spans="1:20" ht="48" customHeight="1" x14ac:dyDescent="0.25">
      <c r="A14" s="33"/>
      <c r="B14" s="35"/>
      <c r="C14" s="7">
        <v>5</v>
      </c>
      <c r="D14" s="11" t="s">
        <v>28</v>
      </c>
      <c r="E14" s="9">
        <v>1360</v>
      </c>
      <c r="F14" s="2">
        <f t="shared" si="0"/>
        <v>19337.272058823528</v>
      </c>
      <c r="G14" s="3">
        <v>17802265</v>
      </c>
      <c r="H14" s="15">
        <v>0</v>
      </c>
      <c r="I14" s="15">
        <v>0</v>
      </c>
      <c r="J14" s="2">
        <v>925000</v>
      </c>
      <c r="K14" s="3">
        <v>3653485</v>
      </c>
      <c r="L14" s="2">
        <v>116000</v>
      </c>
      <c r="M14" s="2">
        <v>0</v>
      </c>
      <c r="N14" s="2">
        <v>0</v>
      </c>
      <c r="O14" s="2">
        <v>0</v>
      </c>
      <c r="P14" s="3">
        <v>3801940</v>
      </c>
      <c r="Q14" s="2">
        <f t="shared" ref="Q14" si="2">SUM(G14:P14)</f>
        <v>26298690</v>
      </c>
      <c r="R14" s="5"/>
      <c r="S14" s="5"/>
      <c r="T14" s="14"/>
    </row>
    <row r="15" spans="1:20" ht="51.75" customHeight="1" x14ac:dyDescent="0.25">
      <c r="A15" s="33"/>
      <c r="B15" s="36"/>
      <c r="C15" s="7">
        <v>6</v>
      </c>
      <c r="D15" s="8" t="s">
        <v>10</v>
      </c>
      <c r="E15" s="9">
        <v>3147</v>
      </c>
      <c r="F15" s="2">
        <f t="shared" si="0"/>
        <v>19205.100095328886</v>
      </c>
      <c r="G15" s="3">
        <v>35894412</v>
      </c>
      <c r="H15" s="15">
        <v>0</v>
      </c>
      <c r="I15" s="15">
        <v>0</v>
      </c>
      <c r="J15" s="2">
        <v>5758000</v>
      </c>
      <c r="K15" s="3">
        <v>9750018</v>
      </c>
      <c r="L15" s="2">
        <v>108000</v>
      </c>
      <c r="M15" s="2">
        <v>0</v>
      </c>
      <c r="N15" s="2">
        <v>0</v>
      </c>
      <c r="O15" s="2">
        <v>0</v>
      </c>
      <c r="P15" s="3">
        <v>8928020</v>
      </c>
      <c r="Q15" s="2">
        <f t="shared" si="1"/>
        <v>60438450</v>
      </c>
      <c r="R15" s="5"/>
      <c r="S15" s="5"/>
      <c r="T15" s="14"/>
    </row>
    <row r="16" spans="1:20" s="16" customFormat="1" ht="26.25" customHeight="1" x14ac:dyDescent="0.2">
      <c r="A16" s="37" t="s">
        <v>6</v>
      </c>
      <c r="B16" s="37"/>
      <c r="C16" s="37"/>
      <c r="D16" s="37"/>
      <c r="E16" s="10">
        <f>SUM(E10:E15)</f>
        <v>10208</v>
      </c>
      <c r="F16" s="30"/>
      <c r="G16" s="4">
        <f t="shared" ref="G16:P16" si="3">SUM(G10:G15)</f>
        <v>160571160</v>
      </c>
      <c r="H16" s="4">
        <f t="shared" si="3"/>
        <v>0</v>
      </c>
      <c r="I16" s="4">
        <f t="shared" si="3"/>
        <v>0</v>
      </c>
      <c r="J16" s="4">
        <f t="shared" si="3"/>
        <v>10962700</v>
      </c>
      <c r="K16" s="4">
        <f t="shared" si="3"/>
        <v>35556150</v>
      </c>
      <c r="L16" s="4">
        <f t="shared" si="3"/>
        <v>511000</v>
      </c>
      <c r="M16" s="4">
        <f t="shared" si="3"/>
        <v>0</v>
      </c>
      <c r="N16" s="4">
        <f t="shared" si="3"/>
        <v>0</v>
      </c>
      <c r="O16" s="4">
        <f t="shared" si="3"/>
        <v>0</v>
      </c>
      <c r="P16" s="4">
        <f t="shared" si="3"/>
        <v>37781800</v>
      </c>
      <c r="Q16" s="4">
        <f>SUM(Q10:Q15)</f>
        <v>245382810</v>
      </c>
      <c r="R16" s="13"/>
      <c r="S16" s="13"/>
      <c r="T16" s="13"/>
    </row>
    <row r="18" spans="8:11" x14ac:dyDescent="0.25">
      <c r="H18" s="5"/>
      <c r="K18" s="5"/>
    </row>
    <row r="19" spans="8:11" x14ac:dyDescent="0.25">
      <c r="H19" s="5"/>
    </row>
    <row r="20" spans="8:11" x14ac:dyDescent="0.25">
      <c r="H20" s="5"/>
    </row>
    <row r="21" spans="8:11" x14ac:dyDescent="0.25">
      <c r="H21" s="5"/>
    </row>
    <row r="22" spans="8:11" x14ac:dyDescent="0.25">
      <c r="H22" s="5"/>
    </row>
    <row r="23" spans="8:11" x14ac:dyDescent="0.25">
      <c r="H23" s="5"/>
    </row>
    <row r="24" spans="8:11" x14ac:dyDescent="0.25">
      <c r="H24" s="5"/>
    </row>
    <row r="25" spans="8:11" x14ac:dyDescent="0.25">
      <c r="H25" s="5"/>
    </row>
    <row r="26" spans="8:11" x14ac:dyDescent="0.25">
      <c r="H26" s="5"/>
    </row>
    <row r="27" spans="8:11" x14ac:dyDescent="0.25">
      <c r="H27" s="5"/>
    </row>
    <row r="28" spans="8:11" x14ac:dyDescent="0.25">
      <c r="H28" s="5"/>
    </row>
    <row r="29" spans="8:11" x14ac:dyDescent="0.25">
      <c r="H29" s="5"/>
    </row>
    <row r="30" spans="8:11" x14ac:dyDescent="0.25">
      <c r="H30" s="5"/>
    </row>
  </sheetData>
  <mergeCells count="16">
    <mergeCell ref="P7:Q7"/>
    <mergeCell ref="A1:Q1"/>
    <mergeCell ref="A2:Q2"/>
    <mergeCell ref="A3:Q3"/>
    <mergeCell ref="A5:Q5"/>
    <mergeCell ref="A6:Q6"/>
    <mergeCell ref="Q8:Q9"/>
    <mergeCell ref="A10:A15"/>
    <mergeCell ref="B10:B15"/>
    <mergeCell ref="A16:D16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view="pageBreakPreview" topLeftCell="D4" zoomScale="60" zoomScaleNormal="100" workbookViewId="0">
      <selection activeCell="M25" sqref="M25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4.140625" style="1" customWidth="1"/>
    <col min="5" max="5" width="8.28515625" style="1" customWidth="1"/>
    <col min="6" max="6" width="11.140625" style="1" customWidth="1"/>
    <col min="7" max="7" width="14" style="6" customWidth="1"/>
    <col min="8" max="8" width="13.85546875" style="1" customWidth="1"/>
    <col min="9" max="9" width="12.140625" style="1" customWidth="1"/>
    <col min="10" max="13" width="13.85546875" style="1" customWidth="1"/>
    <col min="14" max="14" width="11.7109375" style="1" customWidth="1"/>
    <col min="15" max="15" width="11.42578125" style="1" customWidth="1"/>
    <col min="16" max="16" width="13.85546875" style="1" customWidth="1"/>
    <col min="17" max="17" width="14.28515625" style="6" customWidth="1"/>
    <col min="18" max="18" width="14.140625" style="1" customWidth="1"/>
    <col min="19" max="19" width="14.140625" style="1" bestFit="1" customWidth="1"/>
    <col min="20" max="20" width="11.7109375" style="1" customWidth="1"/>
    <col min="21" max="16384" width="9.140625" style="1"/>
  </cols>
  <sheetData>
    <row r="1" spans="1:20" ht="18.75" x14ac:dyDescent="0.3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</row>
    <row r="2" spans="1:20" ht="18.75" x14ac:dyDescent="0.3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3" spans="1:20" ht="18.75" x14ac:dyDescent="0.3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</row>
    <row r="4" spans="1:20" ht="18.75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</row>
    <row r="5" spans="1:20" ht="15.75" x14ac:dyDescent="0.25">
      <c r="A5" s="51" t="s">
        <v>11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</row>
    <row r="6" spans="1:20" ht="15.75" x14ac:dyDescent="0.25">
      <c r="A6" s="51" t="s">
        <v>29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</row>
    <row r="7" spans="1:20" ht="16.5" thickBot="1" x14ac:dyDescent="0.3">
      <c r="A7" s="12"/>
      <c r="P7" s="49" t="s">
        <v>25</v>
      </c>
      <c r="Q7" s="49"/>
    </row>
    <row r="8" spans="1:20" ht="31.5" customHeight="1" thickBot="1" x14ac:dyDescent="0.3">
      <c r="A8" s="19" t="s">
        <v>0</v>
      </c>
      <c r="B8" s="38" t="s">
        <v>12</v>
      </c>
      <c r="C8" s="40" t="s">
        <v>5</v>
      </c>
      <c r="D8" s="41"/>
      <c r="E8" s="40" t="s">
        <v>13</v>
      </c>
      <c r="F8" s="44" t="s">
        <v>14</v>
      </c>
      <c r="G8" s="46" t="s">
        <v>15</v>
      </c>
      <c r="H8" s="46"/>
      <c r="I8" s="47"/>
      <c r="J8" s="48" t="s">
        <v>16</v>
      </c>
      <c r="K8" s="46"/>
      <c r="L8" s="46"/>
      <c r="M8" s="46"/>
      <c r="N8" s="46"/>
      <c r="O8" s="46"/>
      <c r="P8" s="47"/>
      <c r="Q8" s="31" t="s">
        <v>17</v>
      </c>
    </row>
    <row r="9" spans="1:20" ht="158.25" customHeight="1" thickBot="1" x14ac:dyDescent="0.3">
      <c r="A9" s="20" t="s">
        <v>1</v>
      </c>
      <c r="B9" s="39"/>
      <c r="C9" s="42"/>
      <c r="D9" s="43"/>
      <c r="E9" s="42"/>
      <c r="F9" s="45"/>
      <c r="G9" s="21" t="s">
        <v>18</v>
      </c>
      <c r="H9" s="21" t="s">
        <v>19</v>
      </c>
      <c r="I9" s="21" t="s">
        <v>20</v>
      </c>
      <c r="J9" s="21" t="s">
        <v>21</v>
      </c>
      <c r="K9" s="21" t="s">
        <v>2</v>
      </c>
      <c r="L9" s="21" t="s">
        <v>22</v>
      </c>
      <c r="M9" s="21" t="s">
        <v>23</v>
      </c>
      <c r="N9" s="21" t="s">
        <v>3</v>
      </c>
      <c r="O9" s="21" t="s">
        <v>4</v>
      </c>
      <c r="P9" s="21" t="s">
        <v>24</v>
      </c>
      <c r="Q9" s="32"/>
    </row>
    <row r="10" spans="1:20" ht="54" customHeight="1" x14ac:dyDescent="0.25">
      <c r="A10" s="33" t="s">
        <v>27</v>
      </c>
      <c r="B10" s="34" t="s">
        <v>7</v>
      </c>
      <c r="C10" s="7">
        <v>1</v>
      </c>
      <c r="D10" s="8" t="s">
        <v>31</v>
      </c>
      <c r="E10" s="26">
        <v>1082</v>
      </c>
      <c r="F10" s="27">
        <f>Q10/E10</f>
        <v>35549.445471349354</v>
      </c>
      <c r="G10" s="28">
        <v>25490008.399999999</v>
      </c>
      <c r="H10" s="29">
        <v>0</v>
      </c>
      <c r="I10" s="29">
        <v>0</v>
      </c>
      <c r="J10" s="27">
        <v>644000</v>
      </c>
      <c r="K10" s="28">
        <v>4656231.5999999996</v>
      </c>
      <c r="L10" s="27">
        <v>59000</v>
      </c>
      <c r="M10" s="27">
        <v>0</v>
      </c>
      <c r="N10" s="27">
        <v>0</v>
      </c>
      <c r="O10" s="27">
        <v>0</v>
      </c>
      <c r="P10" s="28">
        <v>7615260</v>
      </c>
      <c r="Q10" s="27">
        <f>SUM(G10:P10)</f>
        <v>38464500</v>
      </c>
      <c r="R10" s="5"/>
      <c r="S10" s="5"/>
      <c r="T10" s="14"/>
    </row>
    <row r="11" spans="1:20" ht="54" customHeight="1" x14ac:dyDescent="0.25">
      <c r="A11" s="33"/>
      <c r="B11" s="35"/>
      <c r="C11" s="7">
        <v>2</v>
      </c>
      <c r="D11" s="8" t="s">
        <v>32</v>
      </c>
      <c r="E11" s="9">
        <v>1109</v>
      </c>
      <c r="F11" s="2">
        <f t="shared" ref="F11:F15" si="0">Q11/E11</f>
        <v>43073.886384129844</v>
      </c>
      <c r="G11" s="3">
        <v>28267782</v>
      </c>
      <c r="H11" s="15">
        <v>0</v>
      </c>
      <c r="I11" s="15">
        <v>0</v>
      </c>
      <c r="J11" s="2">
        <v>1477000</v>
      </c>
      <c r="K11" s="3">
        <v>9717288</v>
      </c>
      <c r="L11" s="2">
        <v>92000</v>
      </c>
      <c r="M11" s="2">
        <v>0</v>
      </c>
      <c r="N11" s="2">
        <v>0</v>
      </c>
      <c r="O11" s="2">
        <v>0</v>
      </c>
      <c r="P11" s="3">
        <v>8214870</v>
      </c>
      <c r="Q11" s="2">
        <f t="shared" ref="Q11:Q15" si="1">SUM(G11:P11)</f>
        <v>47768940</v>
      </c>
      <c r="R11" s="5"/>
      <c r="S11" s="5"/>
      <c r="T11" s="14"/>
    </row>
    <row r="12" spans="1:20" ht="54" customHeight="1" x14ac:dyDescent="0.25">
      <c r="A12" s="33"/>
      <c r="B12" s="35"/>
      <c r="C12" s="7">
        <v>3</v>
      </c>
      <c r="D12" s="8" t="s">
        <v>8</v>
      </c>
      <c r="E12" s="9">
        <v>2450</v>
      </c>
      <c r="F12" s="2">
        <f>Q12/E12</f>
        <v>16414.004081632655</v>
      </c>
      <c r="G12" s="3">
        <v>29032596</v>
      </c>
      <c r="H12" s="15">
        <v>0</v>
      </c>
      <c r="I12" s="15">
        <v>0</v>
      </c>
      <c r="J12" s="2">
        <v>1174700</v>
      </c>
      <c r="K12" s="3">
        <v>3996864</v>
      </c>
      <c r="L12" s="2">
        <v>80000</v>
      </c>
      <c r="M12" s="2">
        <v>0</v>
      </c>
      <c r="N12" s="2">
        <v>0</v>
      </c>
      <c r="O12" s="2">
        <v>0</v>
      </c>
      <c r="P12" s="3">
        <v>5930150</v>
      </c>
      <c r="Q12" s="2">
        <f>SUM(G12:P12)</f>
        <v>40214310</v>
      </c>
      <c r="R12" s="5"/>
      <c r="S12" s="5"/>
      <c r="T12" s="14"/>
    </row>
    <row r="13" spans="1:20" ht="37.5" customHeight="1" x14ac:dyDescent="0.25">
      <c r="A13" s="33"/>
      <c r="B13" s="35"/>
      <c r="C13" s="7">
        <v>4</v>
      </c>
      <c r="D13" s="8" t="s">
        <v>9</v>
      </c>
      <c r="E13" s="9">
        <v>1060</v>
      </c>
      <c r="F13" s="2">
        <f t="shared" si="0"/>
        <v>29196.226415094341</v>
      </c>
      <c r="G13" s="3">
        <v>23064440</v>
      </c>
      <c r="H13" s="15">
        <v>0</v>
      </c>
      <c r="I13" s="15">
        <v>0</v>
      </c>
      <c r="J13" s="2">
        <v>984000</v>
      </c>
      <c r="K13" s="3">
        <v>3552000</v>
      </c>
      <c r="L13" s="2">
        <v>56000</v>
      </c>
      <c r="M13" s="2">
        <v>0</v>
      </c>
      <c r="N13" s="2">
        <v>0</v>
      </c>
      <c r="O13" s="2">
        <v>0</v>
      </c>
      <c r="P13" s="3">
        <v>3291560</v>
      </c>
      <c r="Q13" s="2">
        <f t="shared" si="1"/>
        <v>30948000</v>
      </c>
      <c r="R13" s="5"/>
      <c r="S13" s="5"/>
      <c r="T13" s="14"/>
    </row>
    <row r="14" spans="1:20" ht="61.9" customHeight="1" x14ac:dyDescent="0.25">
      <c r="A14" s="33"/>
      <c r="B14" s="35"/>
      <c r="C14" s="7">
        <v>5</v>
      </c>
      <c r="D14" s="11" t="s">
        <v>28</v>
      </c>
      <c r="E14" s="9">
        <v>1360</v>
      </c>
      <c r="F14" s="2">
        <f t="shared" si="0"/>
        <v>19145.801470588234</v>
      </c>
      <c r="G14" s="3">
        <v>17586206</v>
      </c>
      <c r="H14" s="15">
        <v>0</v>
      </c>
      <c r="I14" s="15">
        <v>0</v>
      </c>
      <c r="J14" s="2">
        <v>925000</v>
      </c>
      <c r="K14" s="3">
        <v>3609144</v>
      </c>
      <c r="L14" s="2">
        <v>116000</v>
      </c>
      <c r="M14" s="2">
        <v>0</v>
      </c>
      <c r="N14" s="2">
        <v>0</v>
      </c>
      <c r="O14" s="2">
        <v>0</v>
      </c>
      <c r="P14" s="3">
        <v>3801940</v>
      </c>
      <c r="Q14" s="2">
        <f t="shared" si="1"/>
        <v>26038290</v>
      </c>
      <c r="R14" s="5"/>
      <c r="S14" s="5"/>
      <c r="T14" s="14"/>
    </row>
    <row r="15" spans="1:20" ht="51.75" customHeight="1" x14ac:dyDescent="0.25">
      <c r="A15" s="33"/>
      <c r="B15" s="36"/>
      <c r="C15" s="7">
        <v>6</v>
      </c>
      <c r="D15" s="8" t="s">
        <v>10</v>
      </c>
      <c r="E15" s="9">
        <v>3147</v>
      </c>
      <c r="F15" s="2">
        <f t="shared" si="0"/>
        <v>19027.19733079123</v>
      </c>
      <c r="G15" s="3">
        <v>35454142.799999997</v>
      </c>
      <c r="H15" s="15">
        <v>0</v>
      </c>
      <c r="I15" s="15">
        <v>0</v>
      </c>
      <c r="J15" s="2">
        <v>5758000</v>
      </c>
      <c r="K15" s="3">
        <v>9630427.1999999993</v>
      </c>
      <c r="L15" s="2">
        <v>108000</v>
      </c>
      <c r="M15" s="2">
        <v>0</v>
      </c>
      <c r="N15" s="2">
        <v>0</v>
      </c>
      <c r="O15" s="2">
        <v>0</v>
      </c>
      <c r="P15" s="3">
        <v>8928020</v>
      </c>
      <c r="Q15" s="2">
        <f t="shared" si="1"/>
        <v>59878590</v>
      </c>
      <c r="R15" s="5"/>
      <c r="S15" s="5"/>
      <c r="T15" s="14"/>
    </row>
    <row r="16" spans="1:20" s="16" customFormat="1" ht="26.25" customHeight="1" x14ac:dyDescent="0.2">
      <c r="A16" s="37" t="s">
        <v>6</v>
      </c>
      <c r="B16" s="37"/>
      <c r="C16" s="37"/>
      <c r="D16" s="37"/>
      <c r="E16" s="10">
        <f>SUM(E10:E15)</f>
        <v>10208</v>
      </c>
      <c r="F16" s="30"/>
      <c r="G16" s="4">
        <f t="shared" ref="G16:P16" si="2">SUM(G10:G15)</f>
        <v>158895175.19999999</v>
      </c>
      <c r="H16" s="4">
        <f t="shared" si="2"/>
        <v>0</v>
      </c>
      <c r="I16" s="4">
        <f t="shared" si="2"/>
        <v>0</v>
      </c>
      <c r="J16" s="4">
        <f t="shared" si="2"/>
        <v>10962700</v>
      </c>
      <c r="K16" s="4">
        <f t="shared" si="2"/>
        <v>35161954.799999997</v>
      </c>
      <c r="L16" s="4">
        <f t="shared" si="2"/>
        <v>511000</v>
      </c>
      <c r="M16" s="4">
        <f t="shared" si="2"/>
        <v>0</v>
      </c>
      <c r="N16" s="4">
        <f t="shared" si="2"/>
        <v>0</v>
      </c>
      <c r="O16" s="4">
        <f t="shared" si="2"/>
        <v>0</v>
      </c>
      <c r="P16" s="4">
        <f t="shared" si="2"/>
        <v>37781800</v>
      </c>
      <c r="Q16" s="4">
        <f>SUM(Q10:Q15)</f>
        <v>243312630</v>
      </c>
      <c r="R16" s="13"/>
      <c r="S16" s="13"/>
      <c r="T16" s="13"/>
    </row>
    <row r="18" spans="8:11" x14ac:dyDescent="0.25">
      <c r="H18" s="5"/>
      <c r="K18" s="5"/>
    </row>
    <row r="19" spans="8:11" x14ac:dyDescent="0.25">
      <c r="H19" s="5"/>
    </row>
    <row r="20" spans="8:11" x14ac:dyDescent="0.25">
      <c r="H20" s="5"/>
    </row>
    <row r="21" spans="8:11" x14ac:dyDescent="0.25">
      <c r="H21" s="5"/>
    </row>
    <row r="22" spans="8:11" x14ac:dyDescent="0.25">
      <c r="H22" s="5"/>
    </row>
    <row r="23" spans="8:11" x14ac:dyDescent="0.25">
      <c r="H23" s="5"/>
    </row>
    <row r="24" spans="8:11" x14ac:dyDescent="0.25">
      <c r="H24" s="5"/>
    </row>
    <row r="25" spans="8:11" x14ac:dyDescent="0.25">
      <c r="H25" s="5"/>
    </row>
    <row r="26" spans="8:11" x14ac:dyDescent="0.25">
      <c r="H26" s="5"/>
    </row>
    <row r="27" spans="8:11" x14ac:dyDescent="0.25">
      <c r="H27" s="5"/>
    </row>
    <row r="28" spans="8:11" x14ac:dyDescent="0.25">
      <c r="H28" s="5"/>
    </row>
    <row r="29" spans="8:11" x14ac:dyDescent="0.25">
      <c r="H29" s="5"/>
    </row>
    <row r="30" spans="8:11" x14ac:dyDescent="0.25">
      <c r="H30" s="5"/>
    </row>
  </sheetData>
  <mergeCells count="16">
    <mergeCell ref="Q8:Q9"/>
    <mergeCell ref="A10:A15"/>
    <mergeCell ref="B10:B15"/>
    <mergeCell ref="A16:D16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view="pageBreakPreview" topLeftCell="D1" zoomScale="60" zoomScaleNormal="100" workbookViewId="0">
      <selection activeCell="P16" activeCellId="2" sqref="J16 L16 P16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4.140625" style="1" customWidth="1"/>
    <col min="5" max="5" width="8.28515625" style="1" customWidth="1"/>
    <col min="6" max="6" width="11.140625" style="1" customWidth="1"/>
    <col min="7" max="7" width="14" style="6" customWidth="1"/>
    <col min="8" max="8" width="13.85546875" style="1" customWidth="1"/>
    <col min="9" max="9" width="12.140625" style="1" customWidth="1"/>
    <col min="10" max="13" width="13.85546875" style="1" customWidth="1"/>
    <col min="14" max="14" width="11.7109375" style="1" customWidth="1"/>
    <col min="15" max="15" width="11.42578125" style="1" customWidth="1"/>
    <col min="16" max="16" width="13.85546875" style="1" customWidth="1"/>
    <col min="17" max="17" width="14.28515625" style="6" customWidth="1"/>
    <col min="18" max="18" width="14.140625" style="1" customWidth="1"/>
    <col min="19" max="19" width="14.140625" style="1" bestFit="1" customWidth="1"/>
    <col min="20" max="20" width="11.7109375" style="1" customWidth="1"/>
    <col min="21" max="16384" width="9.140625" style="1"/>
  </cols>
  <sheetData>
    <row r="1" spans="1:20" ht="18.75" x14ac:dyDescent="0.3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</row>
    <row r="2" spans="1:20" ht="18.75" x14ac:dyDescent="0.3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3" spans="1:20" ht="18.75" x14ac:dyDescent="0.3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</row>
    <row r="4" spans="1:20" ht="18.75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</row>
    <row r="5" spans="1:20" ht="15.75" x14ac:dyDescent="0.25">
      <c r="A5" s="51" t="s">
        <v>11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</row>
    <row r="6" spans="1:20" ht="15.75" x14ac:dyDescent="0.25">
      <c r="A6" s="51" t="s">
        <v>30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</row>
    <row r="7" spans="1:20" ht="16.5" thickBot="1" x14ac:dyDescent="0.3">
      <c r="A7" s="12"/>
      <c r="P7" s="49" t="s">
        <v>25</v>
      </c>
      <c r="Q7" s="49"/>
    </row>
    <row r="8" spans="1:20" ht="31.5" customHeight="1" thickBot="1" x14ac:dyDescent="0.3">
      <c r="A8" s="19" t="s">
        <v>0</v>
      </c>
      <c r="B8" s="38" t="s">
        <v>12</v>
      </c>
      <c r="C8" s="40" t="s">
        <v>5</v>
      </c>
      <c r="D8" s="41"/>
      <c r="E8" s="40" t="s">
        <v>13</v>
      </c>
      <c r="F8" s="44" t="s">
        <v>14</v>
      </c>
      <c r="G8" s="46" t="s">
        <v>15</v>
      </c>
      <c r="H8" s="46"/>
      <c r="I8" s="47"/>
      <c r="J8" s="48" t="s">
        <v>16</v>
      </c>
      <c r="K8" s="46"/>
      <c r="L8" s="46"/>
      <c r="M8" s="46"/>
      <c r="N8" s="46"/>
      <c r="O8" s="46"/>
      <c r="P8" s="47"/>
      <c r="Q8" s="31" t="s">
        <v>17</v>
      </c>
    </row>
    <row r="9" spans="1:20" ht="158.25" customHeight="1" thickBot="1" x14ac:dyDescent="0.3">
      <c r="A9" s="20" t="s">
        <v>1</v>
      </c>
      <c r="B9" s="39"/>
      <c r="C9" s="42"/>
      <c r="D9" s="43"/>
      <c r="E9" s="42"/>
      <c r="F9" s="45"/>
      <c r="G9" s="21" t="s">
        <v>18</v>
      </c>
      <c r="H9" s="21" t="s">
        <v>19</v>
      </c>
      <c r="I9" s="21" t="s">
        <v>20</v>
      </c>
      <c r="J9" s="21" t="s">
        <v>21</v>
      </c>
      <c r="K9" s="21" t="s">
        <v>2</v>
      </c>
      <c r="L9" s="21" t="s">
        <v>22</v>
      </c>
      <c r="M9" s="21" t="s">
        <v>23</v>
      </c>
      <c r="N9" s="21" t="s">
        <v>3</v>
      </c>
      <c r="O9" s="21" t="s">
        <v>4</v>
      </c>
      <c r="P9" s="21" t="s">
        <v>24</v>
      </c>
      <c r="Q9" s="32"/>
    </row>
    <row r="10" spans="1:20" ht="54" customHeight="1" x14ac:dyDescent="0.25">
      <c r="A10" s="33" t="s">
        <v>27</v>
      </c>
      <c r="B10" s="34" t="s">
        <v>7</v>
      </c>
      <c r="C10" s="7">
        <v>1</v>
      </c>
      <c r="D10" s="8" t="s">
        <v>31</v>
      </c>
      <c r="E10" s="26">
        <v>1082</v>
      </c>
      <c r="F10" s="27">
        <f>Q10/E10</f>
        <v>35549.445471349354</v>
      </c>
      <c r="G10" s="28">
        <v>25490008.399999999</v>
      </c>
      <c r="H10" s="29">
        <v>0</v>
      </c>
      <c r="I10" s="29">
        <v>0</v>
      </c>
      <c r="J10" s="27">
        <v>644000</v>
      </c>
      <c r="K10" s="28">
        <v>4656231.5999999996</v>
      </c>
      <c r="L10" s="27">
        <v>59000</v>
      </c>
      <c r="M10" s="27">
        <v>0</v>
      </c>
      <c r="N10" s="27">
        <v>0</v>
      </c>
      <c r="O10" s="27">
        <v>0</v>
      </c>
      <c r="P10" s="28">
        <v>7615260</v>
      </c>
      <c r="Q10" s="27">
        <f>SUM(G10:P10)</f>
        <v>38464500</v>
      </c>
      <c r="R10" s="5"/>
      <c r="S10" s="5"/>
      <c r="T10" s="14"/>
    </row>
    <row r="11" spans="1:20" ht="54" customHeight="1" x14ac:dyDescent="0.25">
      <c r="A11" s="33"/>
      <c r="B11" s="35"/>
      <c r="C11" s="7">
        <v>2</v>
      </c>
      <c r="D11" s="8" t="s">
        <v>32</v>
      </c>
      <c r="E11" s="9">
        <v>1109</v>
      </c>
      <c r="F11" s="2">
        <f t="shared" ref="F11:F15" si="0">Q11/E11</f>
        <v>43073.886384129844</v>
      </c>
      <c r="G11" s="3">
        <v>28267782</v>
      </c>
      <c r="H11" s="15">
        <v>0</v>
      </c>
      <c r="I11" s="15">
        <v>0</v>
      </c>
      <c r="J11" s="2">
        <v>1477000</v>
      </c>
      <c r="K11" s="3">
        <v>9717288</v>
      </c>
      <c r="L11" s="2">
        <v>92000</v>
      </c>
      <c r="M11" s="2">
        <v>0</v>
      </c>
      <c r="N11" s="2">
        <v>0</v>
      </c>
      <c r="O11" s="2">
        <v>0</v>
      </c>
      <c r="P11" s="3">
        <v>8214870</v>
      </c>
      <c r="Q11" s="2">
        <f t="shared" ref="Q11:Q15" si="1">SUM(G11:P11)</f>
        <v>47768940</v>
      </c>
      <c r="R11" s="5"/>
      <c r="S11" s="5"/>
      <c r="T11" s="14"/>
    </row>
    <row r="12" spans="1:20" ht="54" customHeight="1" x14ac:dyDescent="0.25">
      <c r="A12" s="33"/>
      <c r="B12" s="35"/>
      <c r="C12" s="7">
        <v>3</v>
      </c>
      <c r="D12" s="8" t="s">
        <v>8</v>
      </c>
      <c r="E12" s="9">
        <v>2450</v>
      </c>
      <c r="F12" s="2">
        <f>Q12/E12</f>
        <v>16414.004081632655</v>
      </c>
      <c r="G12" s="3">
        <v>29032596</v>
      </c>
      <c r="H12" s="15">
        <v>0</v>
      </c>
      <c r="I12" s="15">
        <v>0</v>
      </c>
      <c r="J12" s="2">
        <v>1174700</v>
      </c>
      <c r="K12" s="3">
        <v>3996864</v>
      </c>
      <c r="L12" s="2">
        <v>80000</v>
      </c>
      <c r="M12" s="2">
        <v>0</v>
      </c>
      <c r="N12" s="2">
        <v>0</v>
      </c>
      <c r="O12" s="2">
        <v>0</v>
      </c>
      <c r="P12" s="3">
        <v>5930150</v>
      </c>
      <c r="Q12" s="2">
        <f>SUM(G12:P12)</f>
        <v>40214310</v>
      </c>
      <c r="R12" s="5"/>
      <c r="S12" s="5"/>
      <c r="T12" s="14"/>
    </row>
    <row r="13" spans="1:20" ht="37.5" customHeight="1" x14ac:dyDescent="0.25">
      <c r="A13" s="33"/>
      <c r="B13" s="35"/>
      <c r="C13" s="7">
        <v>4</v>
      </c>
      <c r="D13" s="8" t="s">
        <v>9</v>
      </c>
      <c r="E13" s="9">
        <v>1060</v>
      </c>
      <c r="F13" s="2">
        <f t="shared" si="0"/>
        <v>29196.226415094341</v>
      </c>
      <c r="G13" s="3">
        <v>23064440</v>
      </c>
      <c r="H13" s="15">
        <v>0</v>
      </c>
      <c r="I13" s="15">
        <v>0</v>
      </c>
      <c r="J13" s="2">
        <v>984000</v>
      </c>
      <c r="K13" s="3">
        <v>3552000</v>
      </c>
      <c r="L13" s="2">
        <v>56000</v>
      </c>
      <c r="M13" s="2">
        <v>0</v>
      </c>
      <c r="N13" s="2">
        <v>0</v>
      </c>
      <c r="O13" s="2">
        <v>0</v>
      </c>
      <c r="P13" s="3">
        <v>3291560</v>
      </c>
      <c r="Q13" s="2">
        <f t="shared" si="1"/>
        <v>30948000</v>
      </c>
      <c r="R13" s="5"/>
      <c r="S13" s="5"/>
      <c r="T13" s="14"/>
    </row>
    <row r="14" spans="1:20" ht="61.9" customHeight="1" x14ac:dyDescent="0.25">
      <c r="A14" s="33"/>
      <c r="B14" s="35"/>
      <c r="C14" s="7">
        <v>5</v>
      </c>
      <c r="D14" s="11" t="s">
        <v>28</v>
      </c>
      <c r="E14" s="9">
        <v>1360</v>
      </c>
      <c r="F14" s="2">
        <f t="shared" si="0"/>
        <v>19145.801470588234</v>
      </c>
      <c r="G14" s="3">
        <v>17586206</v>
      </c>
      <c r="H14" s="15">
        <v>0</v>
      </c>
      <c r="I14" s="15">
        <v>0</v>
      </c>
      <c r="J14" s="2">
        <v>925000</v>
      </c>
      <c r="K14" s="3">
        <v>3609144</v>
      </c>
      <c r="L14" s="2">
        <v>116000</v>
      </c>
      <c r="M14" s="2">
        <v>0</v>
      </c>
      <c r="N14" s="2">
        <v>0</v>
      </c>
      <c r="O14" s="2">
        <v>0</v>
      </c>
      <c r="P14" s="3">
        <v>3801940</v>
      </c>
      <c r="Q14" s="2">
        <f t="shared" si="1"/>
        <v>26038290</v>
      </c>
      <c r="R14" s="5"/>
      <c r="S14" s="5"/>
      <c r="T14" s="14"/>
    </row>
    <row r="15" spans="1:20" ht="51.75" customHeight="1" x14ac:dyDescent="0.25">
      <c r="A15" s="33"/>
      <c r="B15" s="36"/>
      <c r="C15" s="7">
        <v>6</v>
      </c>
      <c r="D15" s="8" t="s">
        <v>10</v>
      </c>
      <c r="E15" s="9">
        <v>3147</v>
      </c>
      <c r="F15" s="2">
        <f t="shared" si="0"/>
        <v>19027.19733079123</v>
      </c>
      <c r="G15" s="3">
        <v>35454142.799999997</v>
      </c>
      <c r="H15" s="15">
        <v>0</v>
      </c>
      <c r="I15" s="15">
        <v>0</v>
      </c>
      <c r="J15" s="2">
        <v>5758000</v>
      </c>
      <c r="K15" s="3">
        <v>9630427.1999999993</v>
      </c>
      <c r="L15" s="2">
        <v>108000</v>
      </c>
      <c r="M15" s="2">
        <v>0</v>
      </c>
      <c r="N15" s="2">
        <v>0</v>
      </c>
      <c r="O15" s="2">
        <v>0</v>
      </c>
      <c r="P15" s="3">
        <v>8928020</v>
      </c>
      <c r="Q15" s="2">
        <f t="shared" si="1"/>
        <v>59878590</v>
      </c>
      <c r="R15" s="5"/>
      <c r="S15" s="5"/>
      <c r="T15" s="14"/>
    </row>
    <row r="16" spans="1:20" s="16" customFormat="1" ht="26.25" customHeight="1" x14ac:dyDescent="0.2">
      <c r="A16" s="37" t="s">
        <v>6</v>
      </c>
      <c r="B16" s="37"/>
      <c r="C16" s="37"/>
      <c r="D16" s="37"/>
      <c r="E16" s="10">
        <f>SUM(E10:E15)</f>
        <v>10208</v>
      </c>
      <c r="F16" s="18"/>
      <c r="G16" s="4">
        <f t="shared" ref="G16:P16" si="2">SUM(G10:G15)</f>
        <v>158895175.19999999</v>
      </c>
      <c r="H16" s="4">
        <f t="shared" si="2"/>
        <v>0</v>
      </c>
      <c r="I16" s="4">
        <f t="shared" si="2"/>
        <v>0</v>
      </c>
      <c r="J16" s="4">
        <f t="shared" si="2"/>
        <v>10962700</v>
      </c>
      <c r="K16" s="4">
        <f t="shared" si="2"/>
        <v>35161954.799999997</v>
      </c>
      <c r="L16" s="4">
        <f t="shared" si="2"/>
        <v>511000</v>
      </c>
      <c r="M16" s="4">
        <f t="shared" si="2"/>
        <v>0</v>
      </c>
      <c r="N16" s="4">
        <f t="shared" si="2"/>
        <v>0</v>
      </c>
      <c r="O16" s="4">
        <f t="shared" si="2"/>
        <v>0</v>
      </c>
      <c r="P16" s="4">
        <f t="shared" si="2"/>
        <v>37781800</v>
      </c>
      <c r="Q16" s="4">
        <f>SUM(Q10:Q15)</f>
        <v>243312630</v>
      </c>
      <c r="R16" s="13"/>
      <c r="S16" s="13"/>
      <c r="T16" s="13"/>
    </row>
    <row r="18" spans="8:11" x14ac:dyDescent="0.25">
      <c r="H18" s="5"/>
      <c r="K18" s="5"/>
    </row>
    <row r="19" spans="8:11" x14ac:dyDescent="0.25">
      <c r="H19" s="5"/>
    </row>
    <row r="20" spans="8:11" x14ac:dyDescent="0.25">
      <c r="H20" s="5"/>
    </row>
    <row r="21" spans="8:11" x14ac:dyDescent="0.25">
      <c r="H21" s="5"/>
    </row>
    <row r="22" spans="8:11" x14ac:dyDescent="0.25">
      <c r="H22" s="5"/>
    </row>
    <row r="23" spans="8:11" x14ac:dyDescent="0.25">
      <c r="H23" s="5"/>
    </row>
    <row r="24" spans="8:11" x14ac:dyDescent="0.25">
      <c r="H24" s="5"/>
    </row>
    <row r="25" spans="8:11" x14ac:dyDescent="0.25">
      <c r="H25" s="5"/>
    </row>
    <row r="26" spans="8:11" x14ac:dyDescent="0.25">
      <c r="H26" s="5"/>
    </row>
    <row r="27" spans="8:11" x14ac:dyDescent="0.25">
      <c r="H27" s="5"/>
    </row>
    <row r="28" spans="8:11" x14ac:dyDescent="0.25">
      <c r="H28" s="5"/>
    </row>
    <row r="29" spans="8:11" x14ac:dyDescent="0.25">
      <c r="H29" s="5"/>
    </row>
    <row r="30" spans="8:11" x14ac:dyDescent="0.25">
      <c r="H30" s="5"/>
    </row>
  </sheetData>
  <mergeCells count="16">
    <mergeCell ref="Q8:Q9"/>
    <mergeCell ref="A10:A15"/>
    <mergeCell ref="B10:B15"/>
    <mergeCell ref="A16:D16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таблица 3 ДОП 2024 </vt:lpstr>
      <vt:lpstr>таблица 3 ДОП 2025 </vt:lpstr>
      <vt:lpstr>таблица 3 ДОП 2026  </vt:lpstr>
      <vt:lpstr>'таблица 3 ДОП 2024 '!sub_11000</vt:lpstr>
      <vt:lpstr>'таблица 3 ДОП 2025 '!sub_11000</vt:lpstr>
      <vt:lpstr>'таблица 3 ДОП 2026  '!sub_11000</vt:lpstr>
      <vt:lpstr>'таблица 3 ДОП 2024 '!Область_печати</vt:lpstr>
      <vt:lpstr>'таблица 3 ДОП 2025 '!Область_печати</vt:lpstr>
      <vt:lpstr>'таблица 3 ДОП 2026  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Бичурина</cp:lastModifiedBy>
  <cp:lastPrinted>2022-11-09T13:52:09Z</cp:lastPrinted>
  <dcterms:created xsi:type="dcterms:W3CDTF">2020-06-29T08:41:14Z</dcterms:created>
  <dcterms:modified xsi:type="dcterms:W3CDTF">2024-10-29T07:40:09Z</dcterms:modified>
</cp:coreProperties>
</file>